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ell Culture\"/>
    </mc:Choice>
  </mc:AlternateContent>
  <bookViews>
    <workbookView xWindow="480" yWindow="72" windowWidth="18192" windowHeight="11820" activeTab="1"/>
  </bookViews>
  <sheets>
    <sheet name="Cell Culture" sheetId="1" r:id="rId1"/>
    <sheet name="Western 20170926" sheetId="2" r:id="rId2"/>
    <sheet name="Quantification 20170721" sheetId="3" r:id="rId3"/>
  </sheets>
  <calcPr calcId="162913"/>
</workbook>
</file>

<file path=xl/calcChain.xml><?xml version="1.0" encoding="utf-8"?>
<calcChain xmlns="http://schemas.openxmlformats.org/spreadsheetml/2006/main">
  <c r="I70" i="1" l="1"/>
  <c r="I69" i="1"/>
  <c r="J55" i="1"/>
  <c r="I56" i="1"/>
  <c r="I55" i="1"/>
  <c r="E15" i="3" l="1"/>
  <c r="E19" i="3" s="1"/>
  <c r="F15" i="3"/>
  <c r="F19" i="3" s="1"/>
  <c r="G15" i="3"/>
  <c r="G19" i="3" s="1"/>
  <c r="H15" i="3"/>
  <c r="H19" i="3" s="1"/>
  <c r="I15" i="3"/>
  <c r="I19" i="3" s="1"/>
  <c r="J15" i="3"/>
  <c r="J19" i="3" s="1"/>
  <c r="K15" i="3"/>
  <c r="K19" i="3" s="1"/>
  <c r="L15" i="3"/>
  <c r="L19" i="3" s="1"/>
  <c r="M15" i="3"/>
  <c r="M19" i="3" s="1"/>
  <c r="N15" i="3"/>
  <c r="N19" i="3" s="1"/>
  <c r="O15" i="3"/>
  <c r="O19" i="3" s="1"/>
  <c r="S15" i="3"/>
  <c r="S19" i="3" s="1"/>
  <c r="T15" i="3"/>
  <c r="T19" i="3" s="1"/>
  <c r="U15" i="3"/>
  <c r="U19" i="3" s="1"/>
  <c r="V15" i="3"/>
  <c r="V19" i="3" s="1"/>
  <c r="W15" i="3"/>
  <c r="W19" i="3" s="1"/>
  <c r="X15" i="3"/>
  <c r="X19" i="3" s="1"/>
  <c r="Y15" i="3"/>
  <c r="Y19" i="3" s="1"/>
  <c r="Z15" i="3"/>
  <c r="Z19" i="3" s="1"/>
  <c r="AA15" i="3"/>
  <c r="AA19" i="3" s="1"/>
  <c r="AB15" i="3"/>
  <c r="AB19" i="3" s="1"/>
  <c r="AC15" i="3"/>
  <c r="AC19" i="3" s="1"/>
  <c r="AD15" i="3"/>
  <c r="AD19" i="3" s="1"/>
  <c r="D15" i="3"/>
  <c r="D19" i="3" s="1"/>
  <c r="E14" i="3"/>
  <c r="E18" i="3" s="1"/>
  <c r="F14" i="3"/>
  <c r="F18" i="3" s="1"/>
  <c r="G14" i="3"/>
  <c r="G18" i="3" s="1"/>
  <c r="H14" i="3"/>
  <c r="H18" i="3" s="1"/>
  <c r="I14" i="3"/>
  <c r="I18" i="3" s="1"/>
  <c r="J14" i="3"/>
  <c r="J18" i="3" s="1"/>
  <c r="K14" i="3"/>
  <c r="K18" i="3" s="1"/>
  <c r="L14" i="3"/>
  <c r="L18" i="3" s="1"/>
  <c r="M14" i="3"/>
  <c r="M18" i="3" s="1"/>
  <c r="N14" i="3"/>
  <c r="N18" i="3" s="1"/>
  <c r="O14" i="3"/>
  <c r="O18" i="3" s="1"/>
  <c r="S14" i="3"/>
  <c r="S18" i="3" s="1"/>
  <c r="T14" i="3"/>
  <c r="T18" i="3" s="1"/>
  <c r="U14" i="3"/>
  <c r="U18" i="3" s="1"/>
  <c r="V14" i="3"/>
  <c r="V18" i="3" s="1"/>
  <c r="W14" i="3"/>
  <c r="W18" i="3" s="1"/>
  <c r="X14" i="3"/>
  <c r="X18" i="3" s="1"/>
  <c r="Y14" i="3"/>
  <c r="Y18" i="3" s="1"/>
  <c r="Z14" i="3"/>
  <c r="Z18" i="3" s="1"/>
  <c r="AA14" i="3"/>
  <c r="AA18" i="3" s="1"/>
  <c r="AB14" i="3"/>
  <c r="AB18" i="3" s="1"/>
  <c r="AC14" i="3"/>
  <c r="AC18" i="3" s="1"/>
  <c r="AD14" i="3"/>
  <c r="AD18" i="3" s="1"/>
  <c r="D14" i="3"/>
  <c r="D18" i="3" s="1"/>
  <c r="J56" i="1" l="1"/>
  <c r="J70" i="1" l="1"/>
  <c r="J69" i="1"/>
  <c r="H56" i="1"/>
</calcChain>
</file>

<file path=xl/sharedStrings.xml><?xml version="1.0" encoding="utf-8"?>
<sst xmlns="http://schemas.openxmlformats.org/spreadsheetml/2006/main" count="204" uniqueCount="120">
  <si>
    <t>Harvested cells for protein.</t>
  </si>
  <si>
    <t>Lysis Buffer (used by Maria/Magda)</t>
  </si>
  <si>
    <t>10 mM Tris-HCl pH 8</t>
  </si>
  <si>
    <t>150 mM NaCl</t>
  </si>
  <si>
    <t>1mM EDTA</t>
  </si>
  <si>
    <t>10 mM MgCl2</t>
  </si>
  <si>
    <t>100x stock, dilute to 1x.</t>
  </si>
  <si>
    <t>Benzonase (10 000x from Alma's group)</t>
  </si>
  <si>
    <r>
      <t xml:space="preserve">Very concentrated, use 1 </t>
    </r>
    <r>
      <rPr>
        <sz val="11"/>
        <color theme="1"/>
        <rFont val="Calibri"/>
        <family val="2"/>
      </rPr>
      <t>µl regardless of total volume of lysis buffer.</t>
    </r>
  </si>
  <si>
    <t>Number of wells</t>
  </si>
  <si>
    <t>Lysis buffer stock</t>
  </si>
  <si>
    <t>µl</t>
  </si>
  <si>
    <t>Benzonase</t>
  </si>
  <si>
    <t>SDS</t>
  </si>
  <si>
    <r>
      <t xml:space="preserve">20% stock, dilute to 1% by adding 15 </t>
    </r>
    <r>
      <rPr>
        <sz val="11"/>
        <color theme="1"/>
        <rFont val="Calibri"/>
        <family val="2"/>
      </rPr>
      <t>µl per well in a 6 well plate.</t>
    </r>
  </si>
  <si>
    <t>DTT</t>
  </si>
  <si>
    <r>
      <t xml:space="preserve">100x stock, dilute to 1x by adding 3 </t>
    </r>
    <r>
      <rPr>
        <sz val="11"/>
        <color theme="1"/>
        <rFont val="Calibri"/>
        <family val="2"/>
      </rPr>
      <t>µl per well in a 6 well plate</t>
    </r>
    <r>
      <rPr>
        <sz val="11"/>
        <color theme="1"/>
        <rFont val="Calibri"/>
        <family val="2"/>
        <scheme val="minor"/>
      </rPr>
      <t>.</t>
    </r>
  </si>
  <si>
    <t>Made a master mix and store at room temperature (used Nhat's).</t>
  </si>
  <si>
    <t>Added just before harvesting cells</t>
  </si>
  <si>
    <t>Added SDS 1% and DTT to each well</t>
  </si>
  <si>
    <t>Made a master mix of SDS and DTT.</t>
  </si>
  <si>
    <t>Collected lysates in 1.5 ml tubes.</t>
  </si>
  <si>
    <t>Quantified using BCA assay.</t>
  </si>
  <si>
    <t>Media was changed for all wells, usually not changed.</t>
  </si>
  <si>
    <t>Stored protein lysates at -80C.</t>
  </si>
  <si>
    <t>Proteinase inhibitors PI (Cell Signaling Technology Protease/Phosphatase Inhibitor Cocktail (100x) Cat#5872, but can get from Ashley now)</t>
  </si>
  <si>
    <t>Western</t>
  </si>
  <si>
    <t>Lanes</t>
  </si>
  <si>
    <t>ladder</t>
  </si>
  <si>
    <r>
      <t>Amt (</t>
    </r>
    <r>
      <rPr>
        <sz val="11"/>
        <color theme="1"/>
        <rFont val="Calibri"/>
        <family val="2"/>
      </rPr>
      <t>µg)</t>
    </r>
  </si>
  <si>
    <r>
      <t>Vol (</t>
    </r>
    <r>
      <rPr>
        <sz val="11"/>
        <color theme="1"/>
        <rFont val="Calibri"/>
        <family val="2"/>
      </rPr>
      <t>µl)</t>
    </r>
  </si>
  <si>
    <t>Incubated in primary antibody for 3h at 4C.</t>
  </si>
  <si>
    <t>Size: 348 kDa (tagged to HTT)</t>
  </si>
  <si>
    <t>Dilution: 1:5000 in 7 ml 3% BSA in PBST</t>
  </si>
  <si>
    <t>Dilution: 1:5000 in 10 ml 1:5 Odyssey blocking buffer:PBST</t>
  </si>
  <si>
    <t>Size: 348 kDa</t>
  </si>
  <si>
    <t>Incubated in secondary antibody for 1h at 4C.</t>
  </si>
  <si>
    <t>Size: 36 kDa</t>
  </si>
  <si>
    <t>Continue with HTT.</t>
  </si>
  <si>
    <t>Incubated in primary antibody overnight at 4C.</t>
  </si>
  <si>
    <t>Raw Signals</t>
  </si>
  <si>
    <t>GAPDH</t>
  </si>
  <si>
    <t>Normalised Signals</t>
  </si>
  <si>
    <t>Fold Change</t>
  </si>
  <si>
    <t>HTT</t>
  </si>
  <si>
    <t>Grown at 37C throughout</t>
  </si>
  <si>
    <t>PBS</t>
  </si>
  <si>
    <t>Media</t>
  </si>
  <si>
    <t>Media (no change)</t>
  </si>
  <si>
    <t>Virus with top up</t>
  </si>
  <si>
    <t>5% virus</t>
  </si>
  <si>
    <t>Virus with media change</t>
  </si>
  <si>
    <t>Polybrene not used! But evidence suggests that polybrene might inhibit baculovirus transduction (https://www.ncbi.nlm.nih.gov/pmc/articles/PMC3522474/)</t>
  </si>
  <si>
    <t>for 6 well</t>
  </si>
  <si>
    <t>PI 100x</t>
  </si>
  <si>
    <t>HTT OE CFLAG</t>
  </si>
  <si>
    <t>37C</t>
  </si>
  <si>
    <t>RT</t>
  </si>
  <si>
    <t>Blocked in 10 ml 5% BSA in PBST overnight at 4C.</t>
  </si>
  <si>
    <t>Continue with GAPDH.</t>
  </si>
  <si>
    <t>Added baculovirus.</t>
  </si>
  <si>
    <t>HTT CFLAG</t>
  </si>
  <si>
    <t>HTT NFLAG</t>
  </si>
  <si>
    <t>HDAC6</t>
  </si>
  <si>
    <t>PRDM15</t>
  </si>
  <si>
    <t>PRMT9</t>
  </si>
  <si>
    <t>METTL14</t>
  </si>
  <si>
    <t>FGF2</t>
  </si>
  <si>
    <t>TC09</t>
  </si>
  <si>
    <t>DCC22.B2</t>
  </si>
  <si>
    <t>TOC10.A5</t>
  </si>
  <si>
    <t>MVC8.A2</t>
  </si>
  <si>
    <t>JMC106.F4</t>
  </si>
  <si>
    <t>N1</t>
  </si>
  <si>
    <t>Loading looks even.</t>
  </si>
  <si>
    <t>Protein harvesting for HEK293T cells with different baculovirus constructs containing FLAG</t>
  </si>
  <si>
    <t xml:space="preserve"> 2017/09/18 Monday</t>
  </si>
  <si>
    <r>
      <t>Plated HEK293T cells at 100 000 cells in 1 m</t>
    </r>
    <r>
      <rPr>
        <sz val="11"/>
        <color theme="1"/>
        <rFont val="Calibri"/>
        <family val="2"/>
      </rPr>
      <t xml:space="preserve">l DMEM + 10% FBS </t>
    </r>
    <r>
      <rPr>
        <sz val="11"/>
        <color theme="1"/>
        <rFont val="Calibri"/>
        <family val="2"/>
        <scheme val="minor"/>
      </rPr>
      <t>per well in 1 12 well plate.</t>
    </r>
  </si>
  <si>
    <t xml:space="preserve"> 2017/09/19 Tuesday (Day 0 of virus infection)</t>
  </si>
  <si>
    <t>Previous optimisation was with HTT OE with C-terminal FLAG. Although it seemed like HTT was overexpressed under various conditions, no FLAG was detected.</t>
  </si>
  <si>
    <t>Tried baculovirus transduction with other constructs to see if this is a HTT specific problem, but still cannot see FLAG in any of the constructs.</t>
  </si>
  <si>
    <t>Try baculovirus transduction in other cell lines as GBM cell lines might be suppressing the CMV promoter driving these baculovirus constructs.</t>
  </si>
  <si>
    <t>Used condition 4 from previous experiments as it worked well with HTT OE CFLAG</t>
  </si>
  <si>
    <t xml:space="preserve"> 2017/09/21 Thursday (Day 3 of virus infection)</t>
  </si>
  <si>
    <t>for 12 well</t>
  </si>
  <si>
    <r>
      <t xml:space="preserve">Added 9 </t>
    </r>
    <r>
      <rPr>
        <sz val="11"/>
        <color theme="1"/>
        <rFont val="Calibri"/>
        <family val="2"/>
      </rPr>
      <t>µl per well in a 24 well plate.</t>
    </r>
  </si>
  <si>
    <r>
      <t xml:space="preserve">Added 150 </t>
    </r>
    <r>
      <rPr>
        <sz val="11"/>
        <color theme="1"/>
        <rFont val="Calibri"/>
        <family val="2"/>
      </rPr>
      <t>µl of lysis buffer to each well of a 24 well plate and rock at 4C for 10 minutes.</t>
    </r>
  </si>
  <si>
    <t>Refer to 20170921 HEK293T Baculovirus Optimisation in BCA folder for results.</t>
  </si>
  <si>
    <t>Baculoviruses from Alma</t>
  </si>
  <si>
    <t>media (400 µl, topped up with 600 µl after 1h)</t>
  </si>
  <si>
    <t>(a) 200 µl of virus, topped up with 300 µl DMEM +10% FBS after 1h</t>
  </si>
  <si>
    <t>Did 400 µl of virus, topped up with 600 µl DMEM + 10% FBS after 1h since we are using 12 well plates instead of 24 well plates</t>
  </si>
  <si>
    <t>GFP</t>
  </si>
  <si>
    <t>All cells not happy after adding virus, even wells 10, 11 and 12! Maybe cells are not so healthy anymore.</t>
  </si>
  <si>
    <t>Some cells have reattached but cells still do not look happy.</t>
  </si>
  <si>
    <t>Sample 9 (GFP) cells are positive for GFP! Checked using Evos.</t>
  </si>
  <si>
    <r>
      <t xml:space="preserve">Used 100 </t>
    </r>
    <r>
      <rPr>
        <sz val="11"/>
        <color rgb="FFFF0000"/>
        <rFont val="Calibri"/>
        <family val="2"/>
      </rPr>
      <t>µl of lysis buffer for each well.</t>
    </r>
  </si>
  <si>
    <r>
      <t xml:space="preserve">Used 6 </t>
    </r>
    <r>
      <rPr>
        <sz val="11"/>
        <color rgb="FFFF0000"/>
        <rFont val="Calibri"/>
        <family val="2"/>
      </rPr>
      <t>µl of SDS + DTT for each well.</t>
    </r>
  </si>
  <si>
    <t xml:space="preserve"> 2017/09/26 Tuesday</t>
  </si>
  <si>
    <t>NuPAGE 4-12% Bis-Tris Gel, 1mm x 15 wells</t>
  </si>
  <si>
    <t xml:space="preserve"> 2017/09/27 Wednesday</t>
  </si>
  <si>
    <t xml:space="preserve"> 2017/09/28 Thursday</t>
  </si>
  <si>
    <t>Transferred on ice at 80V for 2h.</t>
  </si>
  <si>
    <t>Ran gel for 80V for 20 minutes then 100V for 100 minutes (until protein front runs out of gel).</t>
  </si>
  <si>
    <r>
      <rPr>
        <sz val="11"/>
        <color rgb="FFFF0000"/>
        <rFont val="Calibri"/>
        <family val="2"/>
        <scheme val="minor"/>
      </rPr>
      <t xml:space="preserve">FLAG </t>
    </r>
    <r>
      <rPr>
        <sz val="11"/>
        <rFont val="Calibri"/>
        <family val="2"/>
        <scheme val="minor"/>
      </rPr>
      <t>mouse monoclonal (F1804),</t>
    </r>
    <r>
      <rPr>
        <sz val="11"/>
        <color theme="1"/>
        <rFont val="Calibri"/>
        <family val="2"/>
        <scheme val="minor"/>
      </rPr>
      <t xml:space="preserve"> stored at -20C (2nd use)</t>
    </r>
  </si>
  <si>
    <t>Washed in PBST 3 x 10 minutes.</t>
  </si>
  <si>
    <r>
      <rPr>
        <sz val="11"/>
        <color rgb="FFFF0000"/>
        <rFont val="Calibri"/>
        <family val="2"/>
        <scheme val="minor"/>
      </rPr>
      <t>IRDye 680RD (red</t>
    </r>
    <r>
      <rPr>
        <sz val="11"/>
        <color theme="1"/>
        <rFont val="Calibri"/>
        <family val="2"/>
        <scheme val="minor"/>
      </rPr>
      <t>) anti-mouse IgG (926-68072), stored at -20C (1st use)</t>
    </r>
  </si>
  <si>
    <t>media (1 ml when viruses were added to other wells)</t>
  </si>
  <si>
    <t>Dilution: 1:1000 in 7 ml 3% BSA in PBST</t>
  </si>
  <si>
    <t>Incubated in secondary antibody for 1.5h at 4C.</t>
  </si>
  <si>
    <r>
      <rPr>
        <sz val="11"/>
        <color rgb="FF00B050"/>
        <rFont val="Calibri"/>
        <family val="2"/>
        <scheme val="minor"/>
      </rPr>
      <t>HTT</t>
    </r>
    <r>
      <rPr>
        <sz val="11"/>
        <color theme="1"/>
        <rFont val="Calibri"/>
        <family val="2"/>
        <scheme val="minor"/>
      </rPr>
      <t xml:space="preserve"> rabbit monoclonal (ab109115), stored at -20C (4th use)</t>
    </r>
  </si>
  <si>
    <t>Captured and analysed using LI-COR system at Dalia's bench.</t>
  </si>
  <si>
    <r>
      <rPr>
        <sz val="11"/>
        <color rgb="FF00B050"/>
        <rFont val="Calibri"/>
        <family val="2"/>
        <scheme val="minor"/>
      </rPr>
      <t>IRDye 800CW (green)</t>
    </r>
    <r>
      <rPr>
        <sz val="11"/>
        <color theme="1"/>
        <rFont val="Calibri"/>
        <family val="2"/>
        <scheme val="minor"/>
      </rPr>
      <t xml:space="preserve"> anti-rabbit IgG (926-32211), stored at -20C (3rd use)</t>
    </r>
  </si>
  <si>
    <r>
      <rPr>
        <sz val="11"/>
        <color rgb="FFFF0000"/>
        <rFont val="Calibri"/>
        <family val="2"/>
        <scheme val="minor"/>
      </rPr>
      <t>GAPDH</t>
    </r>
    <r>
      <rPr>
        <sz val="11"/>
        <rFont val="Calibri"/>
        <family val="2"/>
        <scheme val="minor"/>
      </rPr>
      <t xml:space="preserve"> mouse monoclonal (MAB374)</t>
    </r>
    <r>
      <rPr>
        <sz val="11"/>
        <color theme="1"/>
        <rFont val="Calibri"/>
        <family val="2"/>
        <scheme val="minor"/>
      </rPr>
      <t>, stored at 4C (1st use)</t>
    </r>
  </si>
  <si>
    <t xml:space="preserve"> 2017/09/29 Friday</t>
  </si>
  <si>
    <t>Looks like HTT is overexpressed!</t>
  </si>
  <si>
    <r>
      <rPr>
        <sz val="11"/>
        <color rgb="FFFF0000"/>
        <rFont val="Calibri"/>
        <family val="2"/>
        <scheme val="minor"/>
      </rPr>
      <t>IRDye 680RD (red)</t>
    </r>
    <r>
      <rPr>
        <sz val="11"/>
        <color theme="1"/>
        <rFont val="Calibri"/>
        <family val="2"/>
        <scheme val="minor"/>
      </rPr>
      <t xml:space="preserve"> anti-mouse IgG (926-68072), stored at -20C</t>
    </r>
  </si>
  <si>
    <r>
      <rPr>
        <sz val="11"/>
        <color rgb="FF00B050"/>
        <rFont val="Calibri"/>
        <family val="2"/>
        <scheme val="minor"/>
      </rPr>
      <t>IRDye 800CW (green)</t>
    </r>
    <r>
      <rPr>
        <sz val="11"/>
        <color theme="1"/>
        <rFont val="Calibri"/>
        <family val="2"/>
        <scheme val="minor"/>
      </rPr>
      <t xml:space="preserve"> anti-rabbit IgG (926-32211), stored at -20C</t>
    </r>
  </si>
  <si>
    <t>Used duplex IRdye 680Rd and IRDye 800CW (3rd use)</t>
  </si>
  <si>
    <t>FLAG detected in lanes 7-10, 8 (HTT CFLAG) is very faint.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</si>
</sst>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 applyBorder="1"/>
    <xf numFmtId="0" fontId="0" fillId="0" borderId="1" xfId="0" applyBorder="1"/>
    <xf numFmtId="0" fontId="0" fillId="0" borderId="0" xfId="0" applyBorder="1"/>
    <xf numFmtId="0" fontId="2" fillId="0" borderId="0" xfId="0" applyFont="1"/>
    <xf numFmtId="0" fontId="3" fillId="0" borderId="0" xfId="0" applyFont="1"/>
    <xf numFmtId="0" fontId="1" fillId="0" borderId="0" xfId="0" applyFont="1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'Quantification 20170721'!$C$10</c:f>
              <c:strCache>
                <c:ptCount val="1"/>
                <c:pt idx="0">
                  <c:v>HTT</c:v>
                </c:pt>
              </c:strCache>
            </c:strRef>
          </c:tx>
          <c:invertIfNegative val="0"/>
          <c:cat>
            <c:strRef>
              <c:f>'Quantification 20170721'!$D$4:$AD$4</c:f>
              <c:strCache>
                <c:ptCount val="26"/>
                <c:pt idx="0">
                  <c:v>37C</c:v>
                </c:pt>
                <c:pt idx="2">
                  <c:v>RT</c:v>
                </c:pt>
                <c:pt idx="4">
                  <c:v>37C</c:v>
                </c:pt>
                <c:pt idx="6">
                  <c:v>RT</c:v>
                </c:pt>
                <c:pt idx="8">
                  <c:v>37C</c:v>
                </c:pt>
                <c:pt idx="10">
                  <c:v>RT</c:v>
                </c:pt>
                <c:pt idx="15">
                  <c:v>37C</c:v>
                </c:pt>
                <c:pt idx="17">
                  <c:v>RT</c:v>
                </c:pt>
                <c:pt idx="19">
                  <c:v>37C</c:v>
                </c:pt>
                <c:pt idx="21">
                  <c:v>RT</c:v>
                </c:pt>
                <c:pt idx="23">
                  <c:v>37C</c:v>
                </c:pt>
                <c:pt idx="25">
                  <c:v>RT</c:v>
                </c:pt>
              </c:strCache>
            </c:strRef>
          </c:cat>
          <c:val>
            <c:numRef>
              <c:f>'Quantification 20170721'!$D$10:$AD$10</c:f>
              <c:numCache>
                <c:formatCode>0.00E+00</c:formatCode>
                <c:ptCount val="27"/>
                <c:pt idx="0">
                  <c:v>297000</c:v>
                </c:pt>
                <c:pt idx="1">
                  <c:v>194000</c:v>
                </c:pt>
                <c:pt idx="2">
                  <c:v>322000</c:v>
                </c:pt>
                <c:pt idx="3">
                  <c:v>181000</c:v>
                </c:pt>
                <c:pt idx="4">
                  <c:v>283000</c:v>
                </c:pt>
                <c:pt idx="5">
                  <c:v>231000</c:v>
                </c:pt>
                <c:pt idx="6">
                  <c:v>317000</c:v>
                </c:pt>
                <c:pt idx="7">
                  <c:v>212000</c:v>
                </c:pt>
                <c:pt idx="8">
                  <c:v>469000</c:v>
                </c:pt>
                <c:pt idx="9">
                  <c:v>166000</c:v>
                </c:pt>
                <c:pt idx="10">
                  <c:v>605000</c:v>
                </c:pt>
                <c:pt idx="11">
                  <c:v>218000</c:v>
                </c:pt>
                <c:pt idx="15">
                  <c:v>502000</c:v>
                </c:pt>
                <c:pt idx="16">
                  <c:v>203000</c:v>
                </c:pt>
                <c:pt idx="17">
                  <c:v>565000</c:v>
                </c:pt>
                <c:pt idx="18">
                  <c:v>195000</c:v>
                </c:pt>
                <c:pt idx="19">
                  <c:v>335000</c:v>
                </c:pt>
                <c:pt idx="20">
                  <c:v>253000</c:v>
                </c:pt>
                <c:pt idx="21">
                  <c:v>259000</c:v>
                </c:pt>
                <c:pt idx="22">
                  <c:v>258000</c:v>
                </c:pt>
                <c:pt idx="23">
                  <c:v>379000</c:v>
                </c:pt>
                <c:pt idx="24">
                  <c:v>181000</c:v>
                </c:pt>
                <c:pt idx="25">
                  <c:v>298000</c:v>
                </c:pt>
                <c:pt idx="26">
                  <c:v>242000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48-4B99-9AAA-ADBA0E0C84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518720"/>
        <c:axId val="207524608"/>
      </c:barChart>
      <c:catAx>
        <c:axId val="2075187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07524608"/>
        <c:crosses val="autoZero"/>
        <c:auto val="1"/>
        <c:lblAlgn val="ctr"/>
        <c:lblOffset val="100"/>
        <c:noMultiLvlLbl val="0"/>
      </c:catAx>
      <c:valAx>
        <c:axId val="207524608"/>
        <c:scaling>
          <c:orientation val="minMax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2075187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552450</xdr:colOff>
      <xdr:row>19</xdr:row>
      <xdr:rowOff>161925</xdr:rowOff>
    </xdr:from>
    <xdr:to>
      <xdr:col>19</xdr:col>
      <xdr:colOff>247650</xdr:colOff>
      <xdr:row>34</xdr:row>
      <xdr:rowOff>47625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7"/>
  <sheetViews>
    <sheetView topLeftCell="A53" workbookViewId="0">
      <selection activeCell="J81" sqref="J81"/>
    </sheetView>
  </sheetViews>
  <sheetFormatPr defaultRowHeight="14.4" x14ac:dyDescent="0.3"/>
  <cols>
    <col min="2" max="2" width="11" customWidth="1"/>
    <col min="5" max="5" width="13.5546875" customWidth="1"/>
    <col min="6" max="6" width="12.33203125" customWidth="1"/>
    <col min="7" max="7" width="13" customWidth="1"/>
    <col min="8" max="8" width="14.44140625" customWidth="1"/>
    <col min="9" max="9" width="15.6640625" customWidth="1"/>
    <col min="10" max="10" width="12.88671875" customWidth="1"/>
    <col min="11" max="11" width="8.109375" bestFit="1" customWidth="1"/>
    <col min="12" max="12" width="8.5546875" bestFit="1" customWidth="1"/>
    <col min="15" max="15" width="15.33203125" customWidth="1"/>
    <col min="16" max="16" width="14.44140625" customWidth="1"/>
    <col min="17" max="17" width="16.109375" customWidth="1"/>
  </cols>
  <sheetData>
    <row r="1" spans="1:20" x14ac:dyDescent="0.3">
      <c r="A1" t="s">
        <v>75</v>
      </c>
    </row>
    <row r="3" spans="1:20" x14ac:dyDescent="0.3">
      <c r="B3" t="s">
        <v>79</v>
      </c>
    </row>
    <row r="4" spans="1:20" x14ac:dyDescent="0.3">
      <c r="B4" t="s">
        <v>80</v>
      </c>
    </row>
    <row r="5" spans="1:20" x14ac:dyDescent="0.3">
      <c r="B5" t="s">
        <v>81</v>
      </c>
    </row>
    <row r="7" spans="1:20" x14ac:dyDescent="0.3">
      <c r="B7" t="s">
        <v>76</v>
      </c>
    </row>
    <row r="8" spans="1:20" x14ac:dyDescent="0.3">
      <c r="C8" t="s">
        <v>77</v>
      </c>
    </row>
    <row r="10" spans="1:20" x14ac:dyDescent="0.3">
      <c r="B10" t="s">
        <v>78</v>
      </c>
    </row>
    <row r="11" spans="1:20" x14ac:dyDescent="0.3">
      <c r="C11" t="s">
        <v>60</v>
      </c>
    </row>
    <row r="12" spans="1:20" x14ac:dyDescent="0.3">
      <c r="C12" t="s">
        <v>23</v>
      </c>
    </row>
    <row r="13" spans="1:20" x14ac:dyDescent="0.3">
      <c r="D13" s="4" t="s">
        <v>52</v>
      </c>
    </row>
    <row r="15" spans="1:20" x14ac:dyDescent="0.3">
      <c r="D15" t="s">
        <v>45</v>
      </c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x14ac:dyDescent="0.3"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4:20" x14ac:dyDescent="0.3">
      <c r="D17" t="s">
        <v>49</v>
      </c>
      <c r="E17" s="2">
        <v>1</v>
      </c>
      <c r="F17" s="2">
        <v>2</v>
      </c>
      <c r="G17" s="2">
        <v>3</v>
      </c>
      <c r="H17" s="2">
        <v>4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4:20" x14ac:dyDescent="0.3">
      <c r="E18" s="2">
        <v>5</v>
      </c>
      <c r="F18" s="2">
        <v>6</v>
      </c>
      <c r="G18" s="2">
        <v>7</v>
      </c>
      <c r="H18" s="2">
        <v>8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4:20" x14ac:dyDescent="0.3">
      <c r="E19" s="2">
        <v>9</v>
      </c>
      <c r="F19" s="2">
        <v>10</v>
      </c>
      <c r="G19" s="2">
        <v>11</v>
      </c>
      <c r="H19" s="2">
        <v>12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4:20" x14ac:dyDescent="0.3">
      <c r="E20" s="1"/>
      <c r="F20" s="1"/>
      <c r="G20" s="1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4:20" x14ac:dyDescent="0.3">
      <c r="D21" t="s">
        <v>82</v>
      </c>
    </row>
    <row r="22" spans="4:20" x14ac:dyDescent="0.3">
      <c r="D22">
        <v>4</v>
      </c>
      <c r="E22" t="s">
        <v>49</v>
      </c>
      <c r="F22" s="6" t="s">
        <v>90</v>
      </c>
    </row>
    <row r="23" spans="4:20" x14ac:dyDescent="0.3">
      <c r="E23" s="4" t="s">
        <v>91</v>
      </c>
      <c r="F23" s="6"/>
    </row>
    <row r="25" spans="4:20" x14ac:dyDescent="0.3">
      <c r="E25" t="s">
        <v>88</v>
      </c>
    </row>
    <row r="26" spans="4:20" x14ac:dyDescent="0.3">
      <c r="D26">
        <v>1</v>
      </c>
      <c r="E26" t="s">
        <v>63</v>
      </c>
      <c r="F26" t="s">
        <v>69</v>
      </c>
      <c r="G26">
        <v>10</v>
      </c>
      <c r="H26" t="s">
        <v>46</v>
      </c>
    </row>
    <row r="27" spans="4:20" x14ac:dyDescent="0.3">
      <c r="D27">
        <v>2</v>
      </c>
      <c r="E27" t="s">
        <v>64</v>
      </c>
      <c r="F27" t="s">
        <v>70</v>
      </c>
      <c r="G27">
        <v>11</v>
      </c>
      <c r="H27" t="s">
        <v>89</v>
      </c>
    </row>
    <row r="28" spans="4:20" x14ac:dyDescent="0.3">
      <c r="D28">
        <v>3</v>
      </c>
      <c r="E28" t="s">
        <v>65</v>
      </c>
      <c r="F28" t="s">
        <v>71</v>
      </c>
      <c r="G28">
        <v>12</v>
      </c>
      <c r="H28" t="s">
        <v>107</v>
      </c>
    </row>
    <row r="29" spans="4:20" x14ac:dyDescent="0.3">
      <c r="D29">
        <v>4</v>
      </c>
      <c r="E29" t="s">
        <v>66</v>
      </c>
      <c r="F29" t="s">
        <v>72</v>
      </c>
    </row>
    <row r="30" spans="4:20" x14ac:dyDescent="0.3">
      <c r="D30">
        <v>5</v>
      </c>
      <c r="E30" t="s">
        <v>67</v>
      </c>
      <c r="F30">
        <v>201</v>
      </c>
    </row>
    <row r="31" spans="4:20" x14ac:dyDescent="0.3">
      <c r="D31">
        <v>6</v>
      </c>
      <c r="E31" t="s">
        <v>68</v>
      </c>
      <c r="F31" t="s">
        <v>73</v>
      </c>
    </row>
    <row r="32" spans="4:20" x14ac:dyDescent="0.3">
      <c r="D32">
        <v>7</v>
      </c>
      <c r="E32" t="s">
        <v>61</v>
      </c>
    </row>
    <row r="33" spans="2:6" x14ac:dyDescent="0.3">
      <c r="D33">
        <v>8</v>
      </c>
      <c r="E33" t="s">
        <v>62</v>
      </c>
    </row>
    <row r="34" spans="2:6" x14ac:dyDescent="0.3">
      <c r="D34">
        <v>9</v>
      </c>
      <c r="E34" t="s">
        <v>92</v>
      </c>
      <c r="F34" s="6"/>
    </row>
    <row r="35" spans="2:6" x14ac:dyDescent="0.3">
      <c r="F35" s="6"/>
    </row>
    <row r="36" spans="2:6" x14ac:dyDescent="0.3">
      <c r="C36" s="4" t="s">
        <v>93</v>
      </c>
      <c r="F36" s="6"/>
    </row>
    <row r="37" spans="2:6" x14ac:dyDescent="0.3">
      <c r="F37" s="6"/>
    </row>
    <row r="38" spans="2:6" x14ac:dyDescent="0.3">
      <c r="B38" t="s">
        <v>83</v>
      </c>
    </row>
    <row r="39" spans="2:6" x14ac:dyDescent="0.3">
      <c r="C39" s="4" t="s">
        <v>94</v>
      </c>
    </row>
    <row r="40" spans="2:6" x14ac:dyDescent="0.3">
      <c r="C40" s="4" t="s">
        <v>95</v>
      </c>
    </row>
    <row r="41" spans="2:6" x14ac:dyDescent="0.3">
      <c r="C41" t="s">
        <v>0</v>
      </c>
    </row>
    <row r="42" spans="2:6" x14ac:dyDescent="0.3">
      <c r="D42" t="s">
        <v>1</v>
      </c>
    </row>
    <row r="43" spans="2:6" x14ac:dyDescent="0.3">
      <c r="E43" t="s">
        <v>17</v>
      </c>
    </row>
    <row r="44" spans="2:6" x14ac:dyDescent="0.3">
      <c r="F44" t="s">
        <v>2</v>
      </c>
    </row>
    <row r="45" spans="2:6" x14ac:dyDescent="0.3">
      <c r="F45" t="s">
        <v>3</v>
      </c>
    </row>
    <row r="46" spans="2:6" x14ac:dyDescent="0.3">
      <c r="F46" t="s">
        <v>4</v>
      </c>
    </row>
    <row r="47" spans="2:6" x14ac:dyDescent="0.3">
      <c r="F47" t="s">
        <v>5</v>
      </c>
    </row>
    <row r="48" spans="2:6" x14ac:dyDescent="0.3">
      <c r="E48" t="s">
        <v>18</v>
      </c>
    </row>
    <row r="49" spans="4:11" x14ac:dyDescent="0.3">
      <c r="F49" t="s">
        <v>25</v>
      </c>
    </row>
    <row r="50" spans="4:11" x14ac:dyDescent="0.3">
      <c r="G50" t="s">
        <v>6</v>
      </c>
    </row>
    <row r="51" spans="4:11" x14ac:dyDescent="0.3">
      <c r="F51" t="s">
        <v>7</v>
      </c>
    </row>
    <row r="52" spans="4:11" x14ac:dyDescent="0.3">
      <c r="G52" t="s">
        <v>8</v>
      </c>
    </row>
    <row r="53" spans="4:11" x14ac:dyDescent="0.3">
      <c r="H53" t="s">
        <v>53</v>
      </c>
      <c r="I53" t="s">
        <v>84</v>
      </c>
    </row>
    <row r="54" spans="4:11" x14ac:dyDescent="0.3">
      <c r="G54" s="2" t="s">
        <v>9</v>
      </c>
      <c r="H54" s="2">
        <v>1</v>
      </c>
      <c r="I54" s="2">
        <v>1</v>
      </c>
      <c r="J54" s="2">
        <v>10</v>
      </c>
    </row>
    <row r="55" spans="4:11" x14ac:dyDescent="0.3">
      <c r="G55" s="2" t="s">
        <v>10</v>
      </c>
      <c r="H55" s="2">
        <v>300</v>
      </c>
      <c r="I55" s="2">
        <f>H55/2</f>
        <v>150</v>
      </c>
      <c r="J55" s="2">
        <f>I55*J54</f>
        <v>1500</v>
      </c>
      <c r="K55" s="6" t="s">
        <v>11</v>
      </c>
    </row>
    <row r="56" spans="4:11" x14ac:dyDescent="0.3">
      <c r="G56" s="2" t="s">
        <v>54</v>
      </c>
      <c r="H56" s="2">
        <f>H55/100</f>
        <v>3</v>
      </c>
      <c r="I56" s="2">
        <f>I55/100</f>
        <v>1.5</v>
      </c>
      <c r="J56" s="2">
        <f>J55/100</f>
        <v>15</v>
      </c>
      <c r="K56" s="6" t="s">
        <v>11</v>
      </c>
    </row>
    <row r="57" spans="4:11" x14ac:dyDescent="0.3">
      <c r="G57" s="2" t="s">
        <v>12</v>
      </c>
      <c r="H57" s="2">
        <v>1</v>
      </c>
      <c r="I57" s="2">
        <v>1</v>
      </c>
      <c r="J57" s="2">
        <v>1</v>
      </c>
      <c r="K57" s="6" t="s">
        <v>11</v>
      </c>
    </row>
    <row r="59" spans="4:11" x14ac:dyDescent="0.3">
      <c r="D59" t="s">
        <v>86</v>
      </c>
    </row>
    <row r="60" spans="4:11" x14ac:dyDescent="0.3">
      <c r="E60" s="4" t="s">
        <v>96</v>
      </c>
    </row>
    <row r="61" spans="4:11" x14ac:dyDescent="0.3">
      <c r="D61" t="s">
        <v>19</v>
      </c>
    </row>
    <row r="62" spans="4:11" x14ac:dyDescent="0.3">
      <c r="E62" t="s">
        <v>20</v>
      </c>
    </row>
    <row r="63" spans="4:11" x14ac:dyDescent="0.3">
      <c r="F63" t="s">
        <v>13</v>
      </c>
    </row>
    <row r="64" spans="4:11" x14ac:dyDescent="0.3">
      <c r="G64" t="s">
        <v>14</v>
      </c>
    </row>
    <row r="65" spans="4:11" x14ac:dyDescent="0.3">
      <c r="F65" t="s">
        <v>15</v>
      </c>
    </row>
    <row r="66" spans="4:11" x14ac:dyDescent="0.3">
      <c r="G66" t="s">
        <v>16</v>
      </c>
    </row>
    <row r="67" spans="4:11" x14ac:dyDescent="0.3">
      <c r="H67" t="s">
        <v>53</v>
      </c>
      <c r="I67" t="s">
        <v>84</v>
      </c>
    </row>
    <row r="68" spans="4:11" x14ac:dyDescent="0.3">
      <c r="G68" s="2" t="s">
        <v>9</v>
      </c>
      <c r="H68" s="2">
        <v>1</v>
      </c>
      <c r="I68" s="2">
        <v>1</v>
      </c>
      <c r="J68" s="2">
        <v>10</v>
      </c>
    </row>
    <row r="69" spans="4:11" x14ac:dyDescent="0.3">
      <c r="G69" s="2" t="s">
        <v>13</v>
      </c>
      <c r="H69" s="2">
        <v>15</v>
      </c>
      <c r="I69" s="2">
        <f>H69/2</f>
        <v>7.5</v>
      </c>
      <c r="J69" s="2">
        <f>I69*J68</f>
        <v>75</v>
      </c>
      <c r="K69" s="6" t="s">
        <v>11</v>
      </c>
    </row>
    <row r="70" spans="4:11" x14ac:dyDescent="0.3">
      <c r="G70" s="2" t="s">
        <v>15</v>
      </c>
      <c r="H70" s="2">
        <v>3</v>
      </c>
      <c r="I70" s="2">
        <f>H70/2</f>
        <v>1.5</v>
      </c>
      <c r="J70" s="2">
        <f>I70*J68</f>
        <v>15</v>
      </c>
      <c r="K70" s="6" t="s">
        <v>11</v>
      </c>
    </row>
    <row r="71" spans="4:11" x14ac:dyDescent="0.3">
      <c r="J71" s="6"/>
    </row>
    <row r="72" spans="4:11" x14ac:dyDescent="0.3">
      <c r="E72" t="s">
        <v>85</v>
      </c>
    </row>
    <row r="73" spans="4:11" x14ac:dyDescent="0.3">
      <c r="F73" s="4" t="s">
        <v>97</v>
      </c>
    </row>
    <row r="74" spans="4:11" x14ac:dyDescent="0.3">
      <c r="D74" t="s">
        <v>21</v>
      </c>
    </row>
    <row r="75" spans="4:11" x14ac:dyDescent="0.3">
      <c r="D75" t="s">
        <v>22</v>
      </c>
    </row>
    <row r="76" spans="4:11" x14ac:dyDescent="0.3">
      <c r="E76" t="s">
        <v>87</v>
      </c>
    </row>
    <row r="77" spans="4:11" x14ac:dyDescent="0.3">
      <c r="D77" t="s">
        <v>24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6"/>
  <sheetViews>
    <sheetView tabSelected="1" topLeftCell="A19" workbookViewId="0">
      <selection activeCell="D47" sqref="D47"/>
    </sheetView>
  </sheetViews>
  <sheetFormatPr defaultRowHeight="14.4" x14ac:dyDescent="0.3"/>
  <cols>
    <col min="7" max="7" width="10.88671875" customWidth="1"/>
    <col min="8" max="8" width="10.6640625" customWidth="1"/>
  </cols>
  <sheetData>
    <row r="1" spans="1:19" x14ac:dyDescent="0.3">
      <c r="A1" t="s">
        <v>26</v>
      </c>
    </row>
    <row r="3" spans="1:19" x14ac:dyDescent="0.3">
      <c r="B3" t="s">
        <v>98</v>
      </c>
    </row>
    <row r="4" spans="1:19" x14ac:dyDescent="0.3">
      <c r="C4" t="s">
        <v>87</v>
      </c>
    </row>
    <row r="6" spans="1:19" x14ac:dyDescent="0.3">
      <c r="C6" t="s">
        <v>99</v>
      </c>
    </row>
    <row r="8" spans="1:19" x14ac:dyDescent="0.3">
      <c r="D8" t="s">
        <v>27</v>
      </c>
      <c r="E8">
        <v>1</v>
      </c>
      <c r="F8">
        <v>2</v>
      </c>
      <c r="G8">
        <v>3</v>
      </c>
      <c r="H8">
        <v>4</v>
      </c>
      <c r="I8">
        <v>5</v>
      </c>
      <c r="J8">
        <v>6</v>
      </c>
      <c r="K8">
        <v>7</v>
      </c>
      <c r="L8">
        <v>8</v>
      </c>
      <c r="M8">
        <v>9</v>
      </c>
      <c r="N8">
        <v>10</v>
      </c>
      <c r="O8">
        <v>11</v>
      </c>
      <c r="P8">
        <v>12</v>
      </c>
      <c r="Q8">
        <v>13</v>
      </c>
      <c r="R8">
        <v>14</v>
      </c>
      <c r="S8">
        <v>15</v>
      </c>
    </row>
    <row r="9" spans="1:19" x14ac:dyDescent="0.3">
      <c r="F9">
        <v>1</v>
      </c>
      <c r="G9">
        <v>2</v>
      </c>
      <c r="H9">
        <v>3</v>
      </c>
      <c r="I9">
        <v>4</v>
      </c>
      <c r="J9">
        <v>5</v>
      </c>
      <c r="K9">
        <v>6</v>
      </c>
      <c r="L9">
        <v>7</v>
      </c>
      <c r="M9">
        <v>8</v>
      </c>
      <c r="N9">
        <v>9</v>
      </c>
      <c r="O9">
        <v>10</v>
      </c>
      <c r="P9">
        <v>11</v>
      </c>
      <c r="Q9">
        <v>12</v>
      </c>
    </row>
    <row r="10" spans="1:19" x14ac:dyDescent="0.3">
      <c r="E10" t="s">
        <v>28</v>
      </c>
      <c r="F10" t="s">
        <v>63</v>
      </c>
      <c r="G10" t="s">
        <v>64</v>
      </c>
      <c r="H10" t="s">
        <v>65</v>
      </c>
      <c r="I10" t="s">
        <v>66</v>
      </c>
      <c r="J10" t="s">
        <v>67</v>
      </c>
      <c r="K10" t="s">
        <v>68</v>
      </c>
      <c r="L10" t="s">
        <v>61</v>
      </c>
      <c r="M10" t="s">
        <v>62</v>
      </c>
      <c r="N10" t="s">
        <v>92</v>
      </c>
      <c r="O10" t="s">
        <v>46</v>
      </c>
      <c r="P10" t="s">
        <v>89</v>
      </c>
      <c r="Q10" t="s">
        <v>107</v>
      </c>
      <c r="R10" t="s">
        <v>28</v>
      </c>
    </row>
    <row r="11" spans="1:19" x14ac:dyDescent="0.3">
      <c r="D11" t="s">
        <v>29</v>
      </c>
      <c r="F11">
        <v>20</v>
      </c>
      <c r="G11">
        <v>20</v>
      </c>
      <c r="H11">
        <v>20</v>
      </c>
      <c r="I11">
        <v>20</v>
      </c>
      <c r="J11">
        <v>20</v>
      </c>
      <c r="K11">
        <v>20</v>
      </c>
      <c r="L11">
        <v>20</v>
      </c>
      <c r="M11">
        <v>20</v>
      </c>
      <c r="N11">
        <v>20</v>
      </c>
      <c r="O11">
        <v>20</v>
      </c>
      <c r="P11">
        <v>20</v>
      </c>
      <c r="Q11">
        <v>20</v>
      </c>
    </row>
    <row r="12" spans="1:19" x14ac:dyDescent="0.3">
      <c r="D12" t="s">
        <v>30</v>
      </c>
      <c r="E12">
        <v>4</v>
      </c>
      <c r="F12">
        <v>22</v>
      </c>
      <c r="G12">
        <v>22</v>
      </c>
      <c r="H12">
        <v>22</v>
      </c>
      <c r="I12">
        <v>22</v>
      </c>
      <c r="J12">
        <v>22</v>
      </c>
      <c r="K12">
        <v>22</v>
      </c>
      <c r="L12">
        <v>22</v>
      </c>
      <c r="M12">
        <v>22</v>
      </c>
      <c r="N12">
        <v>22</v>
      </c>
      <c r="O12">
        <v>22</v>
      </c>
      <c r="P12">
        <v>22</v>
      </c>
      <c r="Q12">
        <v>22</v>
      </c>
      <c r="R12">
        <v>4</v>
      </c>
    </row>
    <row r="14" spans="1:19" x14ac:dyDescent="0.3">
      <c r="C14" t="s">
        <v>103</v>
      </c>
    </row>
    <row r="15" spans="1:19" x14ac:dyDescent="0.3">
      <c r="C15" t="s">
        <v>102</v>
      </c>
    </row>
    <row r="16" spans="1:19" x14ac:dyDescent="0.3">
      <c r="C16" t="s">
        <v>58</v>
      </c>
    </row>
    <row r="18" spans="2:4" x14ac:dyDescent="0.3">
      <c r="B18" t="s">
        <v>100</v>
      </c>
    </row>
    <row r="19" spans="2:4" x14ac:dyDescent="0.3">
      <c r="C19" t="s">
        <v>31</v>
      </c>
    </row>
    <row r="20" spans="2:4" x14ac:dyDescent="0.3">
      <c r="D20" t="s">
        <v>104</v>
      </c>
    </row>
    <row r="21" spans="2:4" x14ac:dyDescent="0.3">
      <c r="D21" t="s">
        <v>32</v>
      </c>
    </row>
    <row r="22" spans="2:4" x14ac:dyDescent="0.3">
      <c r="D22" t="s">
        <v>108</v>
      </c>
    </row>
    <row r="23" spans="2:4" x14ac:dyDescent="0.3">
      <c r="C23" t="s">
        <v>105</v>
      </c>
    </row>
    <row r="24" spans="2:4" x14ac:dyDescent="0.3">
      <c r="C24" t="s">
        <v>109</v>
      </c>
    </row>
    <row r="25" spans="2:4" x14ac:dyDescent="0.3">
      <c r="D25" t="s">
        <v>106</v>
      </c>
    </row>
    <row r="26" spans="2:4" x14ac:dyDescent="0.3">
      <c r="D26" t="s">
        <v>34</v>
      </c>
    </row>
    <row r="27" spans="2:4" x14ac:dyDescent="0.3">
      <c r="C27" t="s">
        <v>105</v>
      </c>
    </row>
    <row r="28" spans="2:4" x14ac:dyDescent="0.3">
      <c r="C28" t="s">
        <v>111</v>
      </c>
    </row>
    <row r="29" spans="2:4" x14ac:dyDescent="0.3">
      <c r="D29" s="5" t="s">
        <v>119</v>
      </c>
    </row>
    <row r="30" spans="2:4" x14ac:dyDescent="0.3">
      <c r="D30" s="5" t="s">
        <v>38</v>
      </c>
    </row>
    <row r="31" spans="2:4" x14ac:dyDescent="0.3">
      <c r="C31" t="s">
        <v>39</v>
      </c>
    </row>
    <row r="32" spans="2:4" x14ac:dyDescent="0.3">
      <c r="D32" t="s">
        <v>110</v>
      </c>
    </row>
    <row r="33" spans="2:4" x14ac:dyDescent="0.3">
      <c r="D33" t="s">
        <v>35</v>
      </c>
    </row>
    <row r="34" spans="2:4" x14ac:dyDescent="0.3">
      <c r="D34" t="s">
        <v>33</v>
      </c>
    </row>
    <row r="36" spans="2:4" x14ac:dyDescent="0.3">
      <c r="B36" t="s">
        <v>101</v>
      </c>
    </row>
    <row r="37" spans="2:4" x14ac:dyDescent="0.3">
      <c r="C37" t="s">
        <v>105</v>
      </c>
    </row>
    <row r="38" spans="2:4" x14ac:dyDescent="0.3">
      <c r="C38" t="s">
        <v>36</v>
      </c>
    </row>
    <row r="39" spans="2:4" x14ac:dyDescent="0.3">
      <c r="D39" t="s">
        <v>112</v>
      </c>
    </row>
    <row r="40" spans="2:4" x14ac:dyDescent="0.3">
      <c r="D40" t="s">
        <v>34</v>
      </c>
    </row>
    <row r="41" spans="2:4" x14ac:dyDescent="0.3">
      <c r="C41" t="s">
        <v>105</v>
      </c>
    </row>
    <row r="42" spans="2:4" x14ac:dyDescent="0.3">
      <c r="C42" t="s">
        <v>111</v>
      </c>
    </row>
    <row r="43" spans="2:4" x14ac:dyDescent="0.3">
      <c r="D43" s="5" t="s">
        <v>115</v>
      </c>
    </row>
    <row r="44" spans="2:4" x14ac:dyDescent="0.3">
      <c r="D44" s="5" t="s">
        <v>59</v>
      </c>
    </row>
    <row r="45" spans="2:4" x14ac:dyDescent="0.3">
      <c r="C45" t="s">
        <v>39</v>
      </c>
      <c r="D45" s="4"/>
    </row>
    <row r="46" spans="2:4" x14ac:dyDescent="0.3">
      <c r="D46" t="s">
        <v>113</v>
      </c>
    </row>
    <row r="47" spans="2:4" x14ac:dyDescent="0.3">
      <c r="D47" t="s">
        <v>37</v>
      </c>
    </row>
    <row r="48" spans="2:4" x14ac:dyDescent="0.3">
      <c r="D48" t="s">
        <v>33</v>
      </c>
    </row>
    <row r="50" spans="2:6" x14ac:dyDescent="0.3">
      <c r="B50" t="s">
        <v>114</v>
      </c>
    </row>
    <row r="51" spans="2:6" x14ac:dyDescent="0.3">
      <c r="C51" t="s">
        <v>105</v>
      </c>
    </row>
    <row r="52" spans="2:6" x14ac:dyDescent="0.3">
      <c r="C52" t="s">
        <v>36</v>
      </c>
    </row>
    <row r="53" spans="2:6" x14ac:dyDescent="0.3">
      <c r="D53" t="s">
        <v>118</v>
      </c>
    </row>
    <row r="54" spans="2:6" x14ac:dyDescent="0.3">
      <c r="E54" t="s">
        <v>116</v>
      </c>
    </row>
    <row r="55" spans="2:6" x14ac:dyDescent="0.3">
      <c r="F55" t="s">
        <v>34</v>
      </c>
    </row>
    <row r="56" spans="2:6" x14ac:dyDescent="0.3">
      <c r="E56" t="s">
        <v>117</v>
      </c>
    </row>
    <row r="57" spans="2:6" x14ac:dyDescent="0.3">
      <c r="F57" t="s">
        <v>34</v>
      </c>
    </row>
    <row r="58" spans="2:6" x14ac:dyDescent="0.3">
      <c r="C58" t="s">
        <v>105</v>
      </c>
    </row>
    <row r="59" spans="2:6" x14ac:dyDescent="0.3">
      <c r="C59" t="s">
        <v>111</v>
      </c>
    </row>
    <row r="60" spans="2:6" x14ac:dyDescent="0.3">
      <c r="D60" s="5" t="s">
        <v>74</v>
      </c>
    </row>
    <row r="73" spans="4:4" x14ac:dyDescent="0.3">
      <c r="D73" s="4"/>
    </row>
    <row r="86" spans="4:4" x14ac:dyDescent="0.3">
      <c r="D86" s="4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D37"/>
  <sheetViews>
    <sheetView workbookViewId="0"/>
  </sheetViews>
  <sheetFormatPr defaultRowHeight="14.4" x14ac:dyDescent="0.3"/>
  <sheetData>
    <row r="2" spans="2:30" ht="14.4" customHeight="1" x14ac:dyDescent="0.3">
      <c r="B2" t="s">
        <v>27</v>
      </c>
      <c r="C2">
        <v>1</v>
      </c>
      <c r="D2">
        <v>2</v>
      </c>
      <c r="E2">
        <v>3</v>
      </c>
      <c r="F2">
        <v>4</v>
      </c>
      <c r="G2">
        <v>5</v>
      </c>
      <c r="H2">
        <v>6</v>
      </c>
      <c r="I2">
        <v>7</v>
      </c>
      <c r="J2">
        <v>8</v>
      </c>
      <c r="K2">
        <v>9</v>
      </c>
      <c r="L2">
        <v>10</v>
      </c>
      <c r="M2">
        <v>11</v>
      </c>
      <c r="N2">
        <v>12</v>
      </c>
      <c r="O2">
        <v>13</v>
      </c>
      <c r="Q2" t="s">
        <v>27</v>
      </c>
      <c r="R2">
        <v>1</v>
      </c>
      <c r="S2">
        <v>2</v>
      </c>
      <c r="T2">
        <v>3</v>
      </c>
      <c r="U2">
        <v>4</v>
      </c>
      <c r="V2">
        <v>5</v>
      </c>
      <c r="W2">
        <v>6</v>
      </c>
      <c r="X2">
        <v>7</v>
      </c>
      <c r="Y2">
        <v>8</v>
      </c>
      <c r="Z2">
        <v>9</v>
      </c>
      <c r="AA2">
        <v>10</v>
      </c>
      <c r="AB2">
        <v>11</v>
      </c>
      <c r="AC2">
        <v>12</v>
      </c>
      <c r="AD2">
        <v>13</v>
      </c>
    </row>
    <row r="3" spans="2:30" ht="14.4" customHeight="1" x14ac:dyDescent="0.3">
      <c r="D3" s="8" t="s">
        <v>46</v>
      </c>
      <c r="E3" s="8"/>
      <c r="F3" s="8"/>
      <c r="G3" s="8"/>
      <c r="H3" s="8" t="s">
        <v>47</v>
      </c>
      <c r="I3" s="8"/>
      <c r="J3" s="8"/>
      <c r="K3" s="8"/>
      <c r="L3" s="8" t="s">
        <v>48</v>
      </c>
      <c r="M3" s="8"/>
      <c r="N3" s="8"/>
      <c r="O3" s="8"/>
      <c r="S3" s="8" t="s">
        <v>49</v>
      </c>
      <c r="T3" s="8"/>
      <c r="U3" s="8"/>
      <c r="V3" s="8"/>
      <c r="W3" s="8" t="s">
        <v>51</v>
      </c>
      <c r="X3" s="8"/>
      <c r="Y3" s="8"/>
      <c r="Z3" s="8"/>
      <c r="AA3" s="8" t="s">
        <v>50</v>
      </c>
      <c r="AB3" s="8"/>
      <c r="AC3" s="8"/>
      <c r="AD3" s="8"/>
    </row>
    <row r="4" spans="2:30" ht="14.4" customHeight="1" x14ac:dyDescent="0.3">
      <c r="D4" s="8" t="s">
        <v>56</v>
      </c>
      <c r="E4" s="8"/>
      <c r="F4" s="8" t="s">
        <v>57</v>
      </c>
      <c r="G4" s="8"/>
      <c r="H4" s="8" t="s">
        <v>56</v>
      </c>
      <c r="I4" s="8"/>
      <c r="J4" s="8" t="s">
        <v>57</v>
      </c>
      <c r="K4" s="8"/>
      <c r="L4" s="8" t="s">
        <v>56</v>
      </c>
      <c r="M4" s="8"/>
      <c r="N4" s="8" t="s">
        <v>57</v>
      </c>
      <c r="O4" s="8"/>
      <c r="S4" s="8" t="s">
        <v>56</v>
      </c>
      <c r="T4" s="8"/>
      <c r="U4" s="8" t="s">
        <v>57</v>
      </c>
      <c r="V4" s="8"/>
      <c r="W4" s="8" t="s">
        <v>56</v>
      </c>
      <c r="X4" s="8"/>
      <c r="Y4" s="8" t="s">
        <v>57</v>
      </c>
      <c r="Z4" s="8"/>
      <c r="AA4" s="8" t="s">
        <v>56</v>
      </c>
      <c r="AB4" s="8"/>
      <c r="AC4" s="8" t="s">
        <v>57</v>
      </c>
      <c r="AD4" s="8"/>
    </row>
    <row r="5" spans="2:30" x14ac:dyDescent="0.3">
      <c r="C5" t="s">
        <v>28</v>
      </c>
      <c r="D5" s="3" t="s">
        <v>55</v>
      </c>
      <c r="E5" s="3" t="s">
        <v>46</v>
      </c>
      <c r="F5" s="3" t="s">
        <v>55</v>
      </c>
      <c r="G5" s="3" t="s">
        <v>46</v>
      </c>
      <c r="H5" s="3" t="s">
        <v>55</v>
      </c>
      <c r="I5" s="3" t="s">
        <v>46</v>
      </c>
      <c r="J5" s="3" t="s">
        <v>55</v>
      </c>
      <c r="K5" s="3" t="s">
        <v>46</v>
      </c>
      <c r="L5" s="3" t="s">
        <v>55</v>
      </c>
      <c r="M5" s="3" t="s">
        <v>46</v>
      </c>
      <c r="N5" s="3" t="s">
        <v>55</v>
      </c>
      <c r="O5" s="3" t="s">
        <v>46</v>
      </c>
      <c r="R5" t="s">
        <v>28</v>
      </c>
      <c r="S5" s="3" t="s">
        <v>55</v>
      </c>
      <c r="T5" s="3" t="s">
        <v>46</v>
      </c>
      <c r="U5" s="3" t="s">
        <v>55</v>
      </c>
      <c r="V5" s="3" t="s">
        <v>46</v>
      </c>
      <c r="W5" s="3" t="s">
        <v>55</v>
      </c>
      <c r="X5" s="3" t="s">
        <v>46</v>
      </c>
      <c r="Y5" s="3" t="s">
        <v>55</v>
      </c>
      <c r="Z5" s="3" t="s">
        <v>46</v>
      </c>
      <c r="AA5" s="3" t="s">
        <v>55</v>
      </c>
      <c r="AB5" s="3" t="s">
        <v>46</v>
      </c>
      <c r="AC5" s="3" t="s">
        <v>55</v>
      </c>
      <c r="AD5" s="3" t="s">
        <v>46</v>
      </c>
    </row>
    <row r="6" spans="2:30" x14ac:dyDescent="0.3">
      <c r="B6" t="s">
        <v>29</v>
      </c>
      <c r="D6">
        <v>30</v>
      </c>
      <c r="E6">
        <v>30</v>
      </c>
      <c r="F6">
        <v>30</v>
      </c>
      <c r="G6">
        <v>30</v>
      </c>
      <c r="H6">
        <v>30</v>
      </c>
      <c r="I6">
        <v>30</v>
      </c>
      <c r="J6">
        <v>30</v>
      </c>
      <c r="K6">
        <v>30</v>
      </c>
      <c r="L6">
        <v>30</v>
      </c>
      <c r="M6">
        <v>30</v>
      </c>
      <c r="N6">
        <v>30</v>
      </c>
      <c r="O6">
        <v>30</v>
      </c>
      <c r="Q6" t="s">
        <v>29</v>
      </c>
      <c r="S6">
        <v>30</v>
      </c>
      <c r="T6">
        <v>30</v>
      </c>
      <c r="U6">
        <v>30</v>
      </c>
      <c r="V6">
        <v>30</v>
      </c>
      <c r="W6">
        <v>30</v>
      </c>
      <c r="X6">
        <v>30</v>
      </c>
      <c r="Y6">
        <v>30</v>
      </c>
      <c r="Z6">
        <v>30</v>
      </c>
      <c r="AA6">
        <v>30</v>
      </c>
      <c r="AB6">
        <v>30</v>
      </c>
      <c r="AC6">
        <v>30</v>
      </c>
      <c r="AD6">
        <v>30</v>
      </c>
    </row>
    <row r="7" spans="2:30" x14ac:dyDescent="0.3">
      <c r="B7" t="s">
        <v>30</v>
      </c>
      <c r="C7">
        <v>4</v>
      </c>
      <c r="D7">
        <v>12</v>
      </c>
      <c r="E7">
        <v>12</v>
      </c>
      <c r="F7">
        <v>12</v>
      </c>
      <c r="G7">
        <v>12</v>
      </c>
      <c r="H7">
        <v>12</v>
      </c>
      <c r="I7">
        <v>12</v>
      </c>
      <c r="J7">
        <v>12</v>
      </c>
      <c r="K7">
        <v>12</v>
      </c>
      <c r="L7">
        <v>12</v>
      </c>
      <c r="M7">
        <v>12</v>
      </c>
      <c r="N7">
        <v>12</v>
      </c>
      <c r="O7">
        <v>12</v>
      </c>
      <c r="Q7" t="s">
        <v>30</v>
      </c>
      <c r="R7">
        <v>4</v>
      </c>
      <c r="S7">
        <v>12</v>
      </c>
      <c r="T7">
        <v>12</v>
      </c>
      <c r="U7">
        <v>12</v>
      </c>
      <c r="V7">
        <v>12</v>
      </c>
      <c r="W7">
        <v>12</v>
      </c>
      <c r="X7">
        <v>12</v>
      </c>
      <c r="Y7">
        <v>12</v>
      </c>
      <c r="Z7">
        <v>12</v>
      </c>
      <c r="AA7">
        <v>12</v>
      </c>
      <c r="AB7">
        <v>12</v>
      </c>
      <c r="AC7">
        <v>12</v>
      </c>
      <c r="AD7">
        <v>12</v>
      </c>
    </row>
    <row r="9" spans="2:30" x14ac:dyDescent="0.3">
      <c r="B9" t="s">
        <v>40</v>
      </c>
    </row>
    <row r="10" spans="2:30" x14ac:dyDescent="0.3">
      <c r="C10" t="s">
        <v>44</v>
      </c>
      <c r="D10" s="7">
        <v>297000</v>
      </c>
      <c r="E10" s="7">
        <v>194000</v>
      </c>
      <c r="F10" s="7">
        <v>322000</v>
      </c>
      <c r="G10" s="7">
        <v>181000</v>
      </c>
      <c r="H10" s="7">
        <v>283000</v>
      </c>
      <c r="I10" s="7">
        <v>231000</v>
      </c>
      <c r="J10" s="7">
        <v>317000</v>
      </c>
      <c r="K10" s="7">
        <v>212000</v>
      </c>
      <c r="L10" s="7">
        <v>469000</v>
      </c>
      <c r="M10" s="7">
        <v>166000</v>
      </c>
      <c r="N10" s="7">
        <v>605000</v>
      </c>
      <c r="O10" s="7">
        <v>218000</v>
      </c>
      <c r="S10" s="7">
        <v>502000</v>
      </c>
      <c r="T10" s="7">
        <v>203000</v>
      </c>
      <c r="U10" s="7">
        <v>565000</v>
      </c>
      <c r="V10" s="7">
        <v>195000</v>
      </c>
      <c r="W10" s="7">
        <v>335000</v>
      </c>
      <c r="X10" s="7">
        <v>253000</v>
      </c>
      <c r="Y10" s="7">
        <v>259000</v>
      </c>
      <c r="Z10" s="7">
        <v>258000</v>
      </c>
      <c r="AA10" s="7">
        <v>379000</v>
      </c>
      <c r="AB10" s="7">
        <v>181000</v>
      </c>
      <c r="AC10" s="7">
        <v>298000</v>
      </c>
      <c r="AD10" s="7">
        <v>242000</v>
      </c>
    </row>
    <row r="11" spans="2:30" x14ac:dyDescent="0.3">
      <c r="C11" t="s">
        <v>41</v>
      </c>
      <c r="D11" s="7">
        <v>2130000</v>
      </c>
      <c r="E11" s="7">
        <v>2190000</v>
      </c>
      <c r="F11" s="7">
        <v>1970000</v>
      </c>
      <c r="G11" s="7">
        <v>2020000</v>
      </c>
      <c r="H11" s="7">
        <v>1810000</v>
      </c>
      <c r="I11" s="7">
        <v>1810000</v>
      </c>
      <c r="J11" s="7">
        <v>1930000</v>
      </c>
      <c r="K11" s="7">
        <v>1710000</v>
      </c>
      <c r="L11" s="7">
        <v>1830000</v>
      </c>
      <c r="M11" s="7">
        <v>1710000</v>
      </c>
      <c r="N11" s="7">
        <v>1580000</v>
      </c>
      <c r="O11" s="7">
        <v>2130000</v>
      </c>
      <c r="S11" s="7">
        <v>1220000</v>
      </c>
      <c r="T11" s="7">
        <v>1330000</v>
      </c>
      <c r="U11" s="7">
        <v>1220000</v>
      </c>
      <c r="V11" s="7">
        <v>1110000</v>
      </c>
      <c r="W11" s="7">
        <v>1380000</v>
      </c>
      <c r="X11" s="7">
        <v>1510000</v>
      </c>
      <c r="Y11" s="7">
        <v>1210000</v>
      </c>
      <c r="Z11" s="7">
        <v>1660000</v>
      </c>
      <c r="AA11" s="7">
        <v>1550000</v>
      </c>
      <c r="AB11" s="7">
        <v>1370000</v>
      </c>
      <c r="AC11" s="7">
        <v>1520000</v>
      </c>
      <c r="AD11" s="7">
        <v>1400000</v>
      </c>
    </row>
    <row r="13" spans="2:30" x14ac:dyDescent="0.3">
      <c r="B13" t="s">
        <v>42</v>
      </c>
    </row>
    <row r="14" spans="2:30" x14ac:dyDescent="0.3">
      <c r="C14" t="s">
        <v>44</v>
      </c>
      <c r="D14" s="7">
        <f>D10/D$11</f>
        <v>0.13943661971830987</v>
      </c>
      <c r="E14" s="7">
        <f t="shared" ref="E14:AD14" si="0">E10/E$11</f>
        <v>8.8584474885844755E-2</v>
      </c>
      <c r="F14" s="7">
        <f t="shared" si="0"/>
        <v>0.16345177664974619</v>
      </c>
      <c r="G14" s="7">
        <f t="shared" si="0"/>
        <v>8.96039603960396E-2</v>
      </c>
      <c r="H14" s="7">
        <f t="shared" si="0"/>
        <v>0.15635359116022099</v>
      </c>
      <c r="I14" s="7">
        <f t="shared" si="0"/>
        <v>0.12762430939226518</v>
      </c>
      <c r="J14" s="7">
        <f t="shared" si="0"/>
        <v>0.16424870466321242</v>
      </c>
      <c r="K14" s="7">
        <f t="shared" si="0"/>
        <v>0.1239766081871345</v>
      </c>
      <c r="L14" s="7">
        <f t="shared" si="0"/>
        <v>0.25628415300546448</v>
      </c>
      <c r="M14" s="7">
        <f t="shared" si="0"/>
        <v>9.7076023391812871E-2</v>
      </c>
      <c r="N14" s="7">
        <f t="shared" si="0"/>
        <v>0.38291139240506328</v>
      </c>
      <c r="O14" s="7">
        <f t="shared" si="0"/>
        <v>0.10234741784037558</v>
      </c>
      <c r="P14" s="7"/>
      <c r="Q14" s="7"/>
      <c r="R14" s="7"/>
      <c r="S14" s="7">
        <f t="shared" si="0"/>
        <v>0.41147540983606556</v>
      </c>
      <c r="T14" s="7">
        <f t="shared" si="0"/>
        <v>0.15263157894736842</v>
      </c>
      <c r="U14" s="7">
        <f t="shared" si="0"/>
        <v>0.46311475409836067</v>
      </c>
      <c r="V14" s="7">
        <f t="shared" si="0"/>
        <v>0.17567567567567569</v>
      </c>
      <c r="W14" s="7">
        <f t="shared" si="0"/>
        <v>0.24275362318840579</v>
      </c>
      <c r="X14" s="7">
        <f t="shared" si="0"/>
        <v>0.16754966887417219</v>
      </c>
      <c r="Y14" s="7">
        <f t="shared" si="0"/>
        <v>0.21404958677685951</v>
      </c>
      <c r="Z14" s="7">
        <f t="shared" si="0"/>
        <v>0.15542168674698795</v>
      </c>
      <c r="AA14" s="7">
        <f t="shared" si="0"/>
        <v>0.24451612903225806</v>
      </c>
      <c r="AB14" s="7">
        <f t="shared" si="0"/>
        <v>0.13211678832116788</v>
      </c>
      <c r="AC14" s="7">
        <f t="shared" si="0"/>
        <v>0.19605263157894737</v>
      </c>
      <c r="AD14" s="7">
        <f t="shared" si="0"/>
        <v>0.17285714285714285</v>
      </c>
    </row>
    <row r="15" spans="2:30" x14ac:dyDescent="0.3">
      <c r="C15" t="s">
        <v>41</v>
      </c>
      <c r="D15" s="7">
        <f>D11/D$11</f>
        <v>1</v>
      </c>
      <c r="E15" s="7">
        <f t="shared" ref="E15:AD15" si="1">E11/E$11</f>
        <v>1</v>
      </c>
      <c r="F15" s="7">
        <f t="shared" si="1"/>
        <v>1</v>
      </c>
      <c r="G15" s="7">
        <f t="shared" si="1"/>
        <v>1</v>
      </c>
      <c r="H15" s="7">
        <f t="shared" si="1"/>
        <v>1</v>
      </c>
      <c r="I15" s="7">
        <f t="shared" si="1"/>
        <v>1</v>
      </c>
      <c r="J15" s="7">
        <f t="shared" si="1"/>
        <v>1</v>
      </c>
      <c r="K15" s="7">
        <f t="shared" si="1"/>
        <v>1</v>
      </c>
      <c r="L15" s="7">
        <f t="shared" si="1"/>
        <v>1</v>
      </c>
      <c r="M15" s="7">
        <f t="shared" si="1"/>
        <v>1</v>
      </c>
      <c r="N15" s="7">
        <f t="shared" si="1"/>
        <v>1</v>
      </c>
      <c r="O15" s="7">
        <f t="shared" si="1"/>
        <v>1</v>
      </c>
      <c r="P15" s="7"/>
      <c r="Q15" s="7"/>
      <c r="R15" s="7"/>
      <c r="S15" s="7">
        <f t="shared" si="1"/>
        <v>1</v>
      </c>
      <c r="T15" s="7">
        <f t="shared" si="1"/>
        <v>1</v>
      </c>
      <c r="U15" s="7">
        <f t="shared" si="1"/>
        <v>1</v>
      </c>
      <c r="V15" s="7">
        <f t="shared" si="1"/>
        <v>1</v>
      </c>
      <c r="W15" s="7">
        <f t="shared" si="1"/>
        <v>1</v>
      </c>
      <c r="X15" s="7">
        <f t="shared" si="1"/>
        <v>1</v>
      </c>
      <c r="Y15" s="7">
        <f t="shared" si="1"/>
        <v>1</v>
      </c>
      <c r="Z15" s="7">
        <f t="shared" si="1"/>
        <v>1</v>
      </c>
      <c r="AA15" s="7">
        <f t="shared" si="1"/>
        <v>1</v>
      </c>
      <c r="AB15" s="7">
        <f t="shared" si="1"/>
        <v>1</v>
      </c>
      <c r="AC15" s="7">
        <f t="shared" si="1"/>
        <v>1</v>
      </c>
      <c r="AD15" s="7">
        <f t="shared" si="1"/>
        <v>1</v>
      </c>
    </row>
    <row r="17" spans="2:30" x14ac:dyDescent="0.3">
      <c r="B17" t="s">
        <v>43</v>
      </c>
    </row>
    <row r="18" spans="2:30" x14ac:dyDescent="0.3">
      <c r="C18" t="s">
        <v>44</v>
      </c>
      <c r="D18" s="7">
        <f>D14/E14</f>
        <v>1.5740525627994773</v>
      </c>
      <c r="E18" s="7">
        <f>E14/E14</f>
        <v>1</v>
      </c>
      <c r="F18" s="7">
        <f>F14/G14</f>
        <v>1.8241579493507587</v>
      </c>
      <c r="G18" s="7">
        <f>G14/G14</f>
        <v>1</v>
      </c>
      <c r="H18" s="7">
        <f>H14/I14</f>
        <v>1.2251082251082253</v>
      </c>
      <c r="I18" s="7">
        <f>I14/I14</f>
        <v>1</v>
      </c>
      <c r="J18" s="7">
        <f>J14/K14</f>
        <v>1.3248362498777984</v>
      </c>
      <c r="K18" s="7">
        <f>K14/K14</f>
        <v>1</v>
      </c>
      <c r="L18" s="7">
        <f>L14/M14</f>
        <v>2.6400355520442425</v>
      </c>
      <c r="M18" s="7">
        <f>M14/M14</f>
        <v>1</v>
      </c>
      <c r="N18" s="7">
        <f>N14/O14</f>
        <v>3.7412902101962606</v>
      </c>
      <c r="O18" s="7">
        <f>O14/O14</f>
        <v>1</v>
      </c>
      <c r="S18" s="7">
        <f>S14/T14</f>
        <v>2.6958733747880159</v>
      </c>
      <c r="T18" s="7">
        <f>T14/T14</f>
        <v>1</v>
      </c>
      <c r="U18" s="7">
        <f>U14/V14</f>
        <v>2.6361916771752836</v>
      </c>
      <c r="V18" s="7">
        <f>V14/V14</f>
        <v>1</v>
      </c>
      <c r="W18" s="7">
        <f>W14/X14</f>
        <v>1.4488457352351491</v>
      </c>
      <c r="X18" s="7">
        <f>X14/X14</f>
        <v>1</v>
      </c>
      <c r="Y18" s="7">
        <f>Y14/Z14</f>
        <v>1.3772182715100263</v>
      </c>
      <c r="Z18" s="7">
        <f>Z14/Z14</f>
        <v>1</v>
      </c>
      <c r="AA18" s="7">
        <f>AA14/AB14</f>
        <v>1.8507574407414007</v>
      </c>
      <c r="AB18" s="7">
        <f>AB14/AB14</f>
        <v>1</v>
      </c>
      <c r="AC18" s="7">
        <f>AC14/AD14</f>
        <v>1.1341887777294477</v>
      </c>
      <c r="AD18" s="7">
        <f>AD14/AD14</f>
        <v>1</v>
      </c>
    </row>
    <row r="19" spans="2:30" x14ac:dyDescent="0.3">
      <c r="C19" t="s">
        <v>41</v>
      </c>
      <c r="D19" s="7">
        <f>D15/E15</f>
        <v>1</v>
      </c>
      <c r="E19" s="7">
        <f>E15/E15</f>
        <v>1</v>
      </c>
      <c r="F19" s="7">
        <f>F15/G15</f>
        <v>1</v>
      </c>
      <c r="G19" s="7">
        <f>G15/G15</f>
        <v>1</v>
      </c>
      <c r="H19" s="7">
        <f>H15/I15</f>
        <v>1</v>
      </c>
      <c r="I19" s="7">
        <f>I15/I15</f>
        <v>1</v>
      </c>
      <c r="J19" s="7">
        <f>J15/K15</f>
        <v>1</v>
      </c>
      <c r="K19" s="7">
        <f>K15/K15</f>
        <v>1</v>
      </c>
      <c r="L19" s="7">
        <f>L15/M15</f>
        <v>1</v>
      </c>
      <c r="M19" s="7">
        <f>M15/M15</f>
        <v>1</v>
      </c>
      <c r="N19" s="7">
        <f>N15/O15</f>
        <v>1</v>
      </c>
      <c r="O19" s="7">
        <f>O15/O15</f>
        <v>1</v>
      </c>
      <c r="S19" s="7">
        <f>S15/T15</f>
        <v>1</v>
      </c>
      <c r="T19" s="7">
        <f>T15/T15</f>
        <v>1</v>
      </c>
      <c r="U19" s="7">
        <f>U15/V15</f>
        <v>1</v>
      </c>
      <c r="V19" s="7">
        <f>V15/V15</f>
        <v>1</v>
      </c>
      <c r="W19" s="7">
        <f>W15/X15</f>
        <v>1</v>
      </c>
      <c r="X19" s="7">
        <f>X15/X15</f>
        <v>1</v>
      </c>
      <c r="Y19" s="7">
        <f>Y15/Z15</f>
        <v>1</v>
      </c>
      <c r="Z19" s="7">
        <f>Z15/Z15</f>
        <v>1</v>
      </c>
      <c r="AA19" s="7">
        <f>AA15/AB15</f>
        <v>1</v>
      </c>
      <c r="AB19" s="7">
        <f>AB15/AB15</f>
        <v>1</v>
      </c>
      <c r="AC19" s="7">
        <f>AC15/AD15</f>
        <v>1</v>
      </c>
      <c r="AD19" s="7">
        <f>AD15/AD15</f>
        <v>1</v>
      </c>
    </row>
    <row r="25" spans="2:30" x14ac:dyDescent="0.3">
      <c r="D25" s="7"/>
      <c r="E25" s="7"/>
      <c r="G25" s="7"/>
    </row>
    <row r="26" spans="2:30" x14ac:dyDescent="0.3">
      <c r="D26" s="7"/>
      <c r="E26" s="7"/>
      <c r="G26" s="7"/>
    </row>
    <row r="27" spans="2:30" x14ac:dyDescent="0.3">
      <c r="D27" s="7"/>
      <c r="E27" s="7"/>
      <c r="G27" s="7"/>
    </row>
    <row r="28" spans="2:30" x14ac:dyDescent="0.3">
      <c r="D28" s="7"/>
      <c r="E28" s="7"/>
      <c r="G28" s="7"/>
    </row>
    <row r="29" spans="2:30" x14ac:dyDescent="0.3">
      <c r="D29" s="7"/>
      <c r="E29" s="7"/>
      <c r="G29" s="7"/>
    </row>
    <row r="30" spans="2:30" x14ac:dyDescent="0.3">
      <c r="D30" s="7"/>
      <c r="E30" s="7"/>
      <c r="G30" s="7"/>
    </row>
    <row r="31" spans="2:30" x14ac:dyDescent="0.3">
      <c r="D31" s="7"/>
      <c r="E31" s="7"/>
      <c r="G31" s="7"/>
    </row>
    <row r="32" spans="2:30" x14ac:dyDescent="0.3">
      <c r="D32" s="7"/>
      <c r="E32" s="7"/>
      <c r="G32" s="7"/>
    </row>
    <row r="33" spans="4:7" x14ac:dyDescent="0.3">
      <c r="D33" s="7"/>
      <c r="E33" s="7"/>
      <c r="G33" s="7"/>
    </row>
    <row r="34" spans="4:7" x14ac:dyDescent="0.3">
      <c r="D34" s="7"/>
      <c r="E34" s="7"/>
      <c r="G34" s="7"/>
    </row>
    <row r="35" spans="4:7" x14ac:dyDescent="0.3">
      <c r="D35" s="7"/>
      <c r="E35" s="7"/>
      <c r="G35" s="7"/>
    </row>
    <row r="36" spans="4:7" x14ac:dyDescent="0.3">
      <c r="D36" s="7"/>
      <c r="E36" s="7"/>
      <c r="G36" s="7"/>
    </row>
    <row r="37" spans="4:7" x14ac:dyDescent="0.3">
      <c r="D37" s="7"/>
      <c r="E37" s="7"/>
      <c r="G37" s="7"/>
    </row>
  </sheetData>
  <mergeCells count="18">
    <mergeCell ref="D3:G3"/>
    <mergeCell ref="H3:K3"/>
    <mergeCell ref="L3:O3"/>
    <mergeCell ref="D4:E4"/>
    <mergeCell ref="F4:G4"/>
    <mergeCell ref="H4:I4"/>
    <mergeCell ref="J4:K4"/>
    <mergeCell ref="L4:M4"/>
    <mergeCell ref="N4:O4"/>
    <mergeCell ref="S3:V3"/>
    <mergeCell ref="W3:Z3"/>
    <mergeCell ref="AA3:AD3"/>
    <mergeCell ref="S4:T4"/>
    <mergeCell ref="U4:V4"/>
    <mergeCell ref="W4:X4"/>
    <mergeCell ref="Y4:Z4"/>
    <mergeCell ref="AA4:AB4"/>
    <mergeCell ref="AC4:AD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Cell Culture</vt:lpstr>
      <vt:lpstr>Western 20170926</vt:lpstr>
      <vt:lpstr>Quantification 20170721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Jolene Ho</dc:creator>
  <cp:lastModifiedBy>Jolene Ho</cp:lastModifiedBy>
  <dcterms:created xsi:type="dcterms:W3CDTF">2017-06-07T20:58:00Z</dcterms:created>
  <dcterms:modified xsi:type="dcterms:W3CDTF">2017-11-13T16:38:24Z</dcterms:modified>
</cp:coreProperties>
</file>